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leeds365-my.sharepoint.com/personal/fbslorm_leeds_ac_uk/Documents/"/>
    </mc:Choice>
  </mc:AlternateContent>
  <xr:revisionPtr revIDLastSave="0" documentId="8_{0A63C858-ACB5-4A61-891E-A108A818CD4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orcine DNA pico rpts feb 2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0" i="1" l="1"/>
  <c r="I80" i="1"/>
  <c r="J80" i="1"/>
  <c r="H78" i="1"/>
  <c r="I78" i="1"/>
  <c r="J78" i="1"/>
  <c r="K78" i="1"/>
  <c r="K80" i="1" s="1"/>
  <c r="L78" i="1"/>
  <c r="L80" i="1" s="1"/>
  <c r="G78" i="1"/>
  <c r="G80" i="1" s="1"/>
  <c r="B78" i="1"/>
  <c r="B80" i="1" s="1"/>
  <c r="C78" i="1"/>
  <c r="C80" i="1" s="1"/>
  <c r="D78" i="1"/>
  <c r="D80" i="1" s="1"/>
  <c r="B77" i="1"/>
  <c r="C77" i="1"/>
  <c r="D77" i="1"/>
  <c r="E77" i="1"/>
  <c r="E78" i="1" s="1"/>
  <c r="E80" i="1" s="1"/>
  <c r="F77" i="1"/>
  <c r="F78" i="1" s="1"/>
  <c r="F80" i="1" s="1"/>
  <c r="A77" i="1"/>
  <c r="A78" i="1" s="1"/>
  <c r="A80" i="1" s="1"/>
  <c r="E47" i="1"/>
  <c r="A47" i="1"/>
  <c r="Q53" i="1"/>
  <c r="R53" i="1"/>
  <c r="S53" i="1"/>
  <c r="T53" i="1"/>
  <c r="U53" i="1"/>
  <c r="V53" i="1"/>
  <c r="W53" i="1"/>
  <c r="X53" i="1"/>
  <c r="Y53" i="1"/>
  <c r="Z53" i="1"/>
  <c r="AA53" i="1"/>
  <c r="P53" i="1"/>
  <c r="O46" i="1"/>
  <c r="B47" i="1"/>
  <c r="C47" i="1"/>
  <c r="D47" i="1"/>
  <c r="F47" i="1"/>
  <c r="G47" i="1"/>
  <c r="G48" i="1" s="1"/>
  <c r="H47" i="1"/>
  <c r="H48" i="1" s="1"/>
  <c r="I47" i="1"/>
  <c r="I48" i="1" s="1"/>
  <c r="J47" i="1"/>
  <c r="J48" i="1" s="1"/>
  <c r="K47" i="1"/>
  <c r="L47" i="1"/>
  <c r="B42" i="1"/>
  <c r="B43" i="1" s="1"/>
  <c r="C42" i="1"/>
  <c r="D42" i="1"/>
  <c r="E42" i="1"/>
  <c r="F42" i="1"/>
  <c r="F43" i="1" s="1"/>
  <c r="A42" i="1"/>
  <c r="A43" i="1" s="1"/>
  <c r="J60" i="1" l="1"/>
  <c r="J67" i="1" s="1"/>
  <c r="J52" i="1"/>
  <c r="J53" i="1" s="1"/>
  <c r="J54" i="1" s="1"/>
  <c r="J57" i="1" s="1"/>
  <c r="I52" i="1"/>
  <c r="I53" i="1" s="1"/>
  <c r="I55" i="1" s="1"/>
  <c r="I60" i="1"/>
  <c r="I67" i="1" s="1"/>
  <c r="H60" i="1"/>
  <c r="H67" i="1" s="1"/>
  <c r="H52" i="1"/>
  <c r="H53" i="1" s="1"/>
  <c r="H54" i="1" s="1"/>
  <c r="H57" i="1" s="1"/>
  <c r="B83" i="1"/>
  <c r="G52" i="1"/>
  <c r="G53" i="1" s="1"/>
  <c r="G54" i="1" s="1"/>
  <c r="G63" i="1" s="1"/>
  <c r="G69" i="1" s="1"/>
  <c r="G60" i="1"/>
  <c r="G67" i="1" s="1"/>
  <c r="K48" i="1"/>
  <c r="A48" i="1"/>
  <c r="E48" i="1"/>
  <c r="E52" i="1" s="1"/>
  <c r="E53" i="1" s="1"/>
  <c r="E54" i="1" s="1"/>
  <c r="E57" i="1" s="1"/>
  <c r="E43" i="1"/>
  <c r="D43" i="1"/>
  <c r="C48" i="1"/>
  <c r="C52" i="1" s="1"/>
  <c r="C53" i="1" s="1"/>
  <c r="C55" i="1" s="1"/>
  <c r="C59" i="1" s="1"/>
  <c r="C60" i="1" s="1"/>
  <c r="C67" i="1" s="1"/>
  <c r="B48" i="1"/>
  <c r="B52" i="1" s="1"/>
  <c r="B53" i="1" s="1"/>
  <c r="B55" i="1" s="1"/>
  <c r="B59" i="1" s="1"/>
  <c r="B60" i="1" s="1"/>
  <c r="B67" i="1" s="1"/>
  <c r="F48" i="1"/>
  <c r="F52" i="1" s="1"/>
  <c r="F53" i="1" s="1"/>
  <c r="F54" i="1" s="1"/>
  <c r="D48" i="1"/>
  <c r="D52" i="1" s="1"/>
  <c r="D53" i="1" s="1"/>
  <c r="D54" i="1" s="1"/>
  <c r="C43" i="1"/>
  <c r="L48" i="1"/>
  <c r="C54" i="1"/>
  <c r="J63" i="1"/>
  <c r="J69" i="1" s="1"/>
  <c r="F62" i="1"/>
  <c r="F63" i="1" s="1"/>
  <c r="F69" i="1" s="1"/>
  <c r="F57" i="1"/>
  <c r="D62" i="1"/>
  <c r="D63" i="1" s="1"/>
  <c r="D69" i="1" s="1"/>
  <c r="D57" i="1"/>
  <c r="I54" i="1"/>
  <c r="J55" i="1"/>
  <c r="D55" i="1"/>
  <c r="D59" i="1" s="1"/>
  <c r="D60" i="1" s="1"/>
  <c r="D67" i="1" s="1"/>
  <c r="H55" i="1"/>
  <c r="B54" i="1"/>
  <c r="C62" i="1" l="1"/>
  <c r="C63" i="1" s="1"/>
  <c r="C69" i="1" s="1"/>
  <c r="E62" i="1"/>
  <c r="E63" i="1" s="1"/>
  <c r="E69" i="1" s="1"/>
  <c r="G57" i="1"/>
  <c r="G55" i="1"/>
  <c r="K52" i="1"/>
  <c r="K53" i="1" s="1"/>
  <c r="K60" i="1"/>
  <c r="K67" i="1" s="1"/>
  <c r="H63" i="1"/>
  <c r="H69" i="1" s="1"/>
  <c r="A52" i="1"/>
  <c r="A53" i="1" s="1"/>
  <c r="A54" i="1" s="1"/>
  <c r="A62" i="1" s="1"/>
  <c r="A63" i="1" s="1"/>
  <c r="A69" i="1" s="1"/>
  <c r="L60" i="1"/>
  <c r="L67" i="1" s="1"/>
  <c r="L52" i="1"/>
  <c r="L53" i="1" s="1"/>
  <c r="E55" i="1"/>
  <c r="E59" i="1" s="1"/>
  <c r="E60" i="1" s="1"/>
  <c r="E67" i="1" s="1"/>
  <c r="F55" i="1"/>
  <c r="F59" i="1" s="1"/>
  <c r="F60" i="1" s="1"/>
  <c r="F67" i="1" s="1"/>
  <c r="C57" i="1"/>
  <c r="I57" i="1"/>
  <c r="I63" i="1"/>
  <c r="I69" i="1" s="1"/>
  <c r="B62" i="1"/>
  <c r="B63" i="1" s="1"/>
  <c r="B69" i="1" s="1"/>
  <c r="B57" i="1"/>
  <c r="L55" i="1" l="1"/>
  <c r="L54" i="1"/>
  <c r="A55" i="1"/>
  <c r="A59" i="1" s="1"/>
  <c r="A60" i="1" s="1"/>
  <c r="A67" i="1" s="1"/>
  <c r="K54" i="1"/>
  <c r="K55" i="1"/>
  <c r="A57" i="1"/>
  <c r="K57" i="1" l="1"/>
  <c r="K63" i="1"/>
  <c r="K69" i="1" s="1"/>
  <c r="L63" i="1"/>
  <c r="L69" i="1" s="1"/>
  <c r="L57" i="1"/>
</calcChain>
</file>

<file path=xl/sharedStrings.xml><?xml version="1.0" encoding="utf-8"?>
<sst xmlns="http://schemas.openxmlformats.org/spreadsheetml/2006/main" count="200" uniqueCount="51">
  <si>
    <t>04/02/2025</t>
  </si>
  <si>
    <t>16:34:15</t>
  </si>
  <si>
    <t>Reader_Values</t>
  </si>
  <si>
    <t xml:space="preserve">  </t>
  </si>
  <si>
    <t xml:space="preserve"> </t>
  </si>
  <si>
    <t>Results</t>
  </si>
  <si>
    <t xml:space="preserve">       </t>
  </si>
  <si>
    <t>porcine DNA pico rpts feb 25</t>
  </si>
  <si>
    <t>default</t>
  </si>
  <si>
    <t>-------------------------------------------------------------------------------  General Data  -------------------------------------------------------------------------------</t>
  </si>
  <si>
    <t>Measurement</t>
  </si>
  <si>
    <t>EndPoint, Time of Measurement : 04/02/2025 / 16:34:15, State of Measurement : Valid Measurement</t>
  </si>
  <si>
    <t>Parameter</t>
  </si>
  <si>
    <t>Parameter loaded during measurement time : c:\program files (x86)\mikrowin 2000\para\default.par; Modified template adjustments</t>
  </si>
  <si>
    <t>Files</t>
  </si>
  <si>
    <t>Data file : porcine DNA pico rpts feb 25.dat - 04/02/2025 / 16:36:12 - Created with Version 4.43</t>
  </si>
  <si>
    <t>Template file : default.par - 13/04/2023 / 12:41:28 - Created with Version 4.43</t>
  </si>
  <si>
    <t>Reader</t>
  </si>
  <si>
    <t>Hidex Chameleon, Driver Version: 4.47 ,  Plate Type: &lt; 96w_O &gt; &lt; 8 x 12 &gt;</t>
  </si>
  <si>
    <t>- Technology #1 : Fluorescence, &lt; Single Measurement &gt;</t>
  </si>
  <si>
    <t xml:space="preserve">    - Unit 1 - Filter: Excitation 485 nm, Emission 535 nm</t>
  </si>
  <si>
    <t>Calculation</t>
  </si>
  <si>
    <t>Calculation Status : Valid Assay, Calculation Time : 04/02/2025 / 16:36:12</t>
  </si>
  <si>
    <t>Program</t>
  </si>
  <si>
    <t>MikroWin, Version 4.43; License No. : 17390; Assembly Code : 0042 0000 BFFE F1A0</t>
  </si>
  <si>
    <t>Operating System : Windows Vista Enterprise Edition; User Name : bs17lo; Printer Name : \\LeedsPrint\Staff</t>
  </si>
  <si>
    <t>ng/ml</t>
  </si>
  <si>
    <t>Native</t>
  </si>
  <si>
    <t>Decell</t>
  </si>
  <si>
    <t>=</t>
  </si>
  <si>
    <t>y=ax^2+bx+c</t>
  </si>
  <si>
    <t>a</t>
  </si>
  <si>
    <t>b</t>
  </si>
  <si>
    <t>c</t>
  </si>
  <si>
    <t>x</t>
  </si>
  <si>
    <t>C'</t>
  </si>
  <si>
    <t>C' = c-y</t>
  </si>
  <si>
    <t>(b² – 4ac)</t>
  </si>
  <si>
    <t>(-b + √ (b² – 4ac) )/2a</t>
  </si>
  <si>
    <t>(-b - √ (b² – 4ac) )/2a</t>
  </si>
  <si>
    <t>Sanity check of OG calc (+)</t>
  </si>
  <si>
    <t>10 fold dilution</t>
  </si>
  <si>
    <t>in 200 uL</t>
  </si>
  <si>
    <t>-</t>
  </si>
  <si>
    <t>+</t>
  </si>
  <si>
    <t>in 200uL</t>
  </si>
  <si>
    <t xml:space="preserve">tube </t>
  </si>
  <si>
    <t>tube &amp; wet</t>
  </si>
  <si>
    <t>Tube+ dry</t>
  </si>
  <si>
    <t>dry</t>
  </si>
  <si>
    <t>prism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</si>
</sst>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</font>
    <font>
      <sz val="8"/>
      <color rgb="FF3C4852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Protection="1">
      <protection locked="0"/>
    </xf>
    <xf numFmtId="0" fontId="0" fillId="0" borderId="0" xfId="0" quotePrefix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0.1012755905511811"/>
                  <c:y val="0.1755092592592592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'porcine DNA pico rpts feb 25'!$A$41:$F$41</c:f>
              <c:numCache>
                <c:formatCode>General</c:formatCode>
                <c:ptCount val="6"/>
                <c:pt idx="0">
                  <c:v>2000</c:v>
                </c:pt>
                <c:pt idx="1">
                  <c:v>1000</c:v>
                </c:pt>
                <c:pt idx="2">
                  <c:v>500</c:v>
                </c:pt>
                <c:pt idx="3">
                  <c:v>100</c:v>
                </c:pt>
                <c:pt idx="4">
                  <c:v>10</c:v>
                </c:pt>
                <c:pt idx="5">
                  <c:v>0</c:v>
                </c:pt>
              </c:numCache>
            </c:numRef>
          </c:xVal>
          <c:yVal>
            <c:numRef>
              <c:f>'porcine DNA pico rpts feb 25'!$A$43:$F$43</c:f>
              <c:numCache>
                <c:formatCode>General</c:formatCode>
                <c:ptCount val="6"/>
                <c:pt idx="0">
                  <c:v>421678</c:v>
                </c:pt>
                <c:pt idx="1">
                  <c:v>357310</c:v>
                </c:pt>
                <c:pt idx="2">
                  <c:v>177763.33333333331</c:v>
                </c:pt>
                <c:pt idx="3">
                  <c:v>34152.666666666664</c:v>
                </c:pt>
                <c:pt idx="4">
                  <c:v>3771.6666666666665</c:v>
                </c:pt>
                <c:pt idx="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4E-41A3-8F7E-E0752E1791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1615968"/>
        <c:axId val="501617608"/>
      </c:scatterChart>
      <c:valAx>
        <c:axId val="5016159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617608"/>
        <c:crosses val="autoZero"/>
        <c:crossBetween val="midCat"/>
      </c:valAx>
      <c:valAx>
        <c:axId val="501617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6159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4762</xdr:colOff>
      <xdr:row>19</xdr:row>
      <xdr:rowOff>157162</xdr:rowOff>
    </xdr:from>
    <xdr:to>
      <xdr:col>15</xdr:col>
      <xdr:colOff>309562</xdr:colOff>
      <xdr:row>36</xdr:row>
      <xdr:rowOff>147637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87"/>
  <sheetViews>
    <sheetView tabSelected="1" workbookViewId="0">
      <selection activeCell="B84" sqref="B84"/>
    </sheetView>
  </sheetViews>
  <sheetFormatPr defaultRowHeight="12.5" x14ac:dyDescent="0.25"/>
  <cols>
    <col min="14" max="14" width="14.453125" customWidth="1"/>
  </cols>
  <sheetData>
    <row r="1" spans="1:12" x14ac:dyDescent="0.25">
      <c r="A1" s="1" t="s">
        <v>0</v>
      </c>
      <c r="B1" s="1" t="s">
        <v>1</v>
      </c>
    </row>
    <row r="2" spans="1:12" x14ac:dyDescent="0.25">
      <c r="A2" s="1" t="s">
        <v>2</v>
      </c>
    </row>
    <row r="3" spans="1:12" x14ac:dyDescent="0.25">
      <c r="A3" s="1" t="s">
        <v>3</v>
      </c>
      <c r="B3" s="1" t="s">
        <v>3</v>
      </c>
      <c r="C3" s="1" t="s">
        <v>3</v>
      </c>
      <c r="D3" s="1" t="s">
        <v>3</v>
      </c>
      <c r="E3" s="1" t="s">
        <v>3</v>
      </c>
      <c r="F3" s="1" t="s">
        <v>3</v>
      </c>
      <c r="G3" s="1" t="s">
        <v>3</v>
      </c>
      <c r="H3" s="1" t="s">
        <v>3</v>
      </c>
      <c r="I3" s="1" t="s">
        <v>3</v>
      </c>
      <c r="J3" s="1" t="s">
        <v>3</v>
      </c>
      <c r="K3" s="1" t="s">
        <v>3</v>
      </c>
      <c r="L3" s="1" t="s">
        <v>3</v>
      </c>
    </row>
    <row r="4" spans="1:12" x14ac:dyDescent="0.25">
      <c r="A4" s="1" t="s">
        <v>3</v>
      </c>
      <c r="B4" s="1" t="s">
        <v>3</v>
      </c>
      <c r="C4" s="1" t="s">
        <v>3</v>
      </c>
      <c r="D4" s="1" t="s">
        <v>3</v>
      </c>
      <c r="E4" s="1" t="s">
        <v>3</v>
      </c>
      <c r="F4" s="1" t="s">
        <v>3</v>
      </c>
      <c r="G4" s="1" t="s">
        <v>3</v>
      </c>
      <c r="H4" s="1" t="s">
        <v>3</v>
      </c>
      <c r="I4" s="1" t="s">
        <v>3</v>
      </c>
      <c r="J4" s="1" t="s">
        <v>3</v>
      </c>
      <c r="K4" s="1" t="s">
        <v>3</v>
      </c>
      <c r="L4" s="1" t="s">
        <v>3</v>
      </c>
    </row>
    <row r="5" spans="1:12" x14ac:dyDescent="0.25">
      <c r="A5" s="1" t="s">
        <v>3</v>
      </c>
      <c r="B5" s="1" t="s">
        <v>3</v>
      </c>
      <c r="C5" s="1" t="s">
        <v>3</v>
      </c>
      <c r="D5" s="1" t="s">
        <v>3</v>
      </c>
      <c r="E5" s="1" t="s">
        <v>3</v>
      </c>
      <c r="F5" s="1" t="s">
        <v>3</v>
      </c>
      <c r="G5" s="1" t="s">
        <v>3</v>
      </c>
      <c r="H5" s="1" t="s">
        <v>3</v>
      </c>
      <c r="I5" s="1" t="s">
        <v>3</v>
      </c>
      <c r="J5" s="1" t="s">
        <v>3</v>
      </c>
      <c r="K5" s="1" t="s">
        <v>3</v>
      </c>
      <c r="L5" s="1" t="s">
        <v>3</v>
      </c>
    </row>
    <row r="6" spans="1:12" x14ac:dyDescent="0.25">
      <c r="A6" s="1" t="s">
        <v>3</v>
      </c>
      <c r="B6" s="1" t="s">
        <v>3</v>
      </c>
      <c r="C6" s="1" t="s">
        <v>3</v>
      </c>
      <c r="D6" s="1" t="s">
        <v>3</v>
      </c>
      <c r="E6" s="1" t="s">
        <v>3</v>
      </c>
      <c r="F6" s="1" t="s">
        <v>3</v>
      </c>
      <c r="G6" s="1" t="s">
        <v>3</v>
      </c>
      <c r="H6" s="1" t="s">
        <v>3</v>
      </c>
      <c r="I6" s="1" t="s">
        <v>3</v>
      </c>
      <c r="J6" s="1" t="s">
        <v>3</v>
      </c>
      <c r="K6" s="1" t="s">
        <v>3</v>
      </c>
      <c r="L6" s="1" t="s">
        <v>3</v>
      </c>
    </row>
    <row r="7" spans="1:12" x14ac:dyDescent="0.25">
      <c r="A7" s="1" t="s">
        <v>3</v>
      </c>
      <c r="B7" s="1" t="s">
        <v>3</v>
      </c>
      <c r="C7" s="1" t="s">
        <v>3</v>
      </c>
      <c r="D7" s="1" t="s">
        <v>3</v>
      </c>
      <c r="E7" s="1" t="s">
        <v>3</v>
      </c>
      <c r="F7" s="1" t="s">
        <v>3</v>
      </c>
      <c r="G7" s="1" t="s">
        <v>3</v>
      </c>
      <c r="H7" s="1" t="s">
        <v>3</v>
      </c>
      <c r="I7" s="1" t="s">
        <v>3</v>
      </c>
      <c r="J7" s="1" t="s">
        <v>3</v>
      </c>
      <c r="K7" s="1" t="s">
        <v>3</v>
      </c>
      <c r="L7" s="1" t="s">
        <v>3</v>
      </c>
    </row>
    <row r="8" spans="1:12" x14ac:dyDescent="0.25">
      <c r="A8" s="1" t="s">
        <v>3</v>
      </c>
      <c r="B8" s="1" t="s">
        <v>3</v>
      </c>
      <c r="C8" s="1" t="s">
        <v>3</v>
      </c>
      <c r="D8" s="1" t="s">
        <v>3</v>
      </c>
      <c r="E8" s="1" t="s">
        <v>3</v>
      </c>
      <c r="F8" s="1" t="s">
        <v>3</v>
      </c>
      <c r="G8" s="1" t="s">
        <v>3</v>
      </c>
      <c r="H8" s="1" t="s">
        <v>3</v>
      </c>
      <c r="I8" s="1" t="s">
        <v>3</v>
      </c>
      <c r="J8" s="1" t="s">
        <v>3</v>
      </c>
      <c r="K8" s="1" t="s">
        <v>3</v>
      </c>
      <c r="L8" s="1" t="s">
        <v>3</v>
      </c>
    </row>
    <row r="9" spans="1:12" x14ac:dyDescent="0.25">
      <c r="A9" s="1" t="s">
        <v>3</v>
      </c>
      <c r="B9" s="1" t="s">
        <v>3</v>
      </c>
      <c r="C9" s="1" t="s">
        <v>3</v>
      </c>
      <c r="D9" s="1" t="s">
        <v>3</v>
      </c>
      <c r="E9" s="1" t="s">
        <v>3</v>
      </c>
      <c r="F9" s="1" t="s">
        <v>3</v>
      </c>
      <c r="G9" s="1" t="s">
        <v>3</v>
      </c>
      <c r="H9" s="1" t="s">
        <v>3</v>
      </c>
      <c r="I9" s="1" t="s">
        <v>3</v>
      </c>
      <c r="J9" s="1" t="s">
        <v>3</v>
      </c>
      <c r="K9" s="1" t="s">
        <v>3</v>
      </c>
      <c r="L9" s="1" t="s">
        <v>3</v>
      </c>
    </row>
    <row r="10" spans="1:12" x14ac:dyDescent="0.25">
      <c r="A10" s="1" t="s">
        <v>3</v>
      </c>
      <c r="B10" s="1" t="s">
        <v>3</v>
      </c>
      <c r="C10" s="1" t="s">
        <v>3</v>
      </c>
      <c r="D10" s="1" t="s">
        <v>3</v>
      </c>
      <c r="E10" s="1" t="s">
        <v>3</v>
      </c>
      <c r="F10" s="1" t="s">
        <v>3</v>
      </c>
      <c r="G10" s="1" t="s">
        <v>3</v>
      </c>
      <c r="H10" s="1" t="s">
        <v>3</v>
      </c>
      <c r="I10" s="1" t="s">
        <v>3</v>
      </c>
      <c r="J10" s="1" t="s">
        <v>3</v>
      </c>
      <c r="K10" s="1" t="s">
        <v>3</v>
      </c>
      <c r="L10" s="1" t="s">
        <v>3</v>
      </c>
    </row>
    <row r="11" spans="1:12" x14ac:dyDescent="0.25">
      <c r="A11" s="1" t="s">
        <v>4</v>
      </c>
    </row>
    <row r="12" spans="1:12" x14ac:dyDescent="0.25">
      <c r="A12" s="1" t="s">
        <v>5</v>
      </c>
    </row>
    <row r="13" spans="1:12" x14ac:dyDescent="0.25">
      <c r="A13" s="1">
        <v>423234</v>
      </c>
      <c r="B13" s="1">
        <v>354568</v>
      </c>
      <c r="C13" s="1">
        <v>171781</v>
      </c>
      <c r="D13" s="1">
        <v>35322</v>
      </c>
      <c r="E13" s="1">
        <v>6929</v>
      </c>
      <c r="F13" s="1">
        <v>3245</v>
      </c>
      <c r="G13" s="1" t="s">
        <v>6</v>
      </c>
      <c r="H13" s="1" t="s">
        <v>6</v>
      </c>
      <c r="I13" s="1" t="s">
        <v>6</v>
      </c>
      <c r="J13" s="1" t="s">
        <v>6</v>
      </c>
      <c r="K13" s="1" t="s">
        <v>6</v>
      </c>
      <c r="L13" s="1" t="s">
        <v>6</v>
      </c>
    </row>
    <row r="14" spans="1:12" x14ac:dyDescent="0.25">
      <c r="A14" s="1">
        <v>428555</v>
      </c>
      <c r="B14" s="1">
        <v>357541</v>
      </c>
      <c r="C14" s="1">
        <v>183532</v>
      </c>
      <c r="D14" s="1">
        <v>37315</v>
      </c>
      <c r="E14" s="1">
        <v>6977</v>
      </c>
      <c r="F14" s="1">
        <v>3039</v>
      </c>
      <c r="G14" s="1" t="s">
        <v>6</v>
      </c>
      <c r="H14" s="1" t="s">
        <v>6</v>
      </c>
      <c r="I14" s="1" t="s">
        <v>6</v>
      </c>
      <c r="J14" s="1" t="s">
        <v>6</v>
      </c>
      <c r="K14" s="1" t="s">
        <v>6</v>
      </c>
      <c r="L14" s="1" t="s">
        <v>6</v>
      </c>
    </row>
    <row r="15" spans="1:12" x14ac:dyDescent="0.25">
      <c r="A15" s="1">
        <v>422552</v>
      </c>
      <c r="B15" s="1">
        <v>369128</v>
      </c>
      <c r="C15" s="1">
        <v>187284</v>
      </c>
      <c r="D15" s="1">
        <v>39128</v>
      </c>
      <c r="E15" s="1">
        <v>6716</v>
      </c>
      <c r="F15" s="1">
        <v>3023</v>
      </c>
      <c r="G15" s="1" t="s">
        <v>6</v>
      </c>
      <c r="H15" s="1" t="s">
        <v>6</v>
      </c>
      <c r="I15" s="1" t="s">
        <v>6</v>
      </c>
      <c r="J15" s="1" t="s">
        <v>6</v>
      </c>
      <c r="K15" s="1" t="s">
        <v>6</v>
      </c>
      <c r="L15" s="1" t="s">
        <v>6</v>
      </c>
    </row>
    <row r="16" spans="1:12" x14ac:dyDescent="0.25">
      <c r="A16" s="1" t="s">
        <v>6</v>
      </c>
      <c r="B16" s="1" t="s">
        <v>6</v>
      </c>
      <c r="C16" s="1" t="s">
        <v>6</v>
      </c>
      <c r="D16" s="1" t="s">
        <v>6</v>
      </c>
      <c r="E16" s="1" t="s">
        <v>6</v>
      </c>
      <c r="F16" s="1" t="s">
        <v>6</v>
      </c>
      <c r="G16" s="1" t="s">
        <v>6</v>
      </c>
      <c r="H16" s="1" t="s">
        <v>6</v>
      </c>
      <c r="I16" s="1" t="s">
        <v>6</v>
      </c>
      <c r="J16" s="1" t="s">
        <v>6</v>
      </c>
      <c r="K16" s="1" t="s">
        <v>6</v>
      </c>
      <c r="L16" s="1" t="s">
        <v>6</v>
      </c>
    </row>
    <row r="17" spans="1:12" x14ac:dyDescent="0.25">
      <c r="A17" s="1" t="s">
        <v>6</v>
      </c>
      <c r="B17" s="1" t="s">
        <v>6</v>
      </c>
      <c r="C17" s="1" t="s">
        <v>6</v>
      </c>
      <c r="D17" s="1" t="s">
        <v>6</v>
      </c>
      <c r="E17" s="1" t="s">
        <v>6</v>
      </c>
      <c r="F17" s="1" t="s">
        <v>6</v>
      </c>
      <c r="G17" s="1" t="s">
        <v>6</v>
      </c>
      <c r="H17" s="1" t="s">
        <v>6</v>
      </c>
      <c r="I17" s="1" t="s">
        <v>6</v>
      </c>
      <c r="J17" s="1" t="s">
        <v>6</v>
      </c>
      <c r="K17" s="1" t="s">
        <v>6</v>
      </c>
      <c r="L17" s="1" t="s">
        <v>6</v>
      </c>
    </row>
    <row r="18" spans="1:12" x14ac:dyDescent="0.25">
      <c r="A18" s="1">
        <v>364956</v>
      </c>
      <c r="B18" s="1">
        <v>424450</v>
      </c>
      <c r="C18" s="1">
        <v>310001</v>
      </c>
      <c r="D18" s="1">
        <v>410943</v>
      </c>
      <c r="E18" s="1">
        <v>422357</v>
      </c>
      <c r="F18" s="1">
        <v>395898</v>
      </c>
      <c r="G18" s="1">
        <v>12805</v>
      </c>
      <c r="H18" s="1">
        <v>19066</v>
      </c>
      <c r="I18" s="1">
        <v>7391</v>
      </c>
      <c r="J18" s="1">
        <v>6754</v>
      </c>
      <c r="K18" s="1">
        <v>19806</v>
      </c>
      <c r="L18" s="1">
        <v>12202</v>
      </c>
    </row>
    <row r="19" spans="1:12" x14ac:dyDescent="0.25">
      <c r="A19" s="1">
        <v>374441</v>
      </c>
      <c r="B19" s="1">
        <v>425595</v>
      </c>
      <c r="C19" s="1">
        <v>317449</v>
      </c>
      <c r="D19" s="1">
        <v>411071</v>
      </c>
      <c r="E19" s="1">
        <v>424916</v>
      </c>
      <c r="F19" s="1">
        <v>402611</v>
      </c>
      <c r="G19" s="1">
        <v>13012</v>
      </c>
      <c r="H19" s="1">
        <v>18845</v>
      </c>
      <c r="I19" s="1">
        <v>7703</v>
      </c>
      <c r="J19" s="1">
        <v>6790</v>
      </c>
      <c r="K19" s="1">
        <v>20627</v>
      </c>
      <c r="L19" s="1">
        <v>12578</v>
      </c>
    </row>
    <row r="20" spans="1:12" x14ac:dyDescent="0.25">
      <c r="A20" s="1">
        <v>378442</v>
      </c>
      <c r="B20" s="1">
        <v>423177</v>
      </c>
      <c r="C20" s="1">
        <v>337174</v>
      </c>
      <c r="D20" s="1">
        <v>407687</v>
      </c>
      <c r="E20" s="1">
        <v>424342</v>
      </c>
      <c r="F20" s="1">
        <v>400869</v>
      </c>
      <c r="G20" s="1">
        <v>13657</v>
      </c>
      <c r="H20" s="1">
        <v>20702</v>
      </c>
      <c r="I20" s="1">
        <v>8154</v>
      </c>
      <c r="J20" s="1">
        <v>7561</v>
      </c>
      <c r="K20" s="1">
        <v>21001</v>
      </c>
      <c r="L20" s="1">
        <v>12953</v>
      </c>
    </row>
    <row r="21" spans="1:12" x14ac:dyDescent="0.25">
      <c r="A21" s="1" t="s">
        <v>4</v>
      </c>
    </row>
    <row r="22" spans="1:12" x14ac:dyDescent="0.25">
      <c r="A22" s="1" t="s">
        <v>7</v>
      </c>
      <c r="B22" s="1" t="s">
        <v>8</v>
      </c>
    </row>
    <row r="23" spans="1:12" x14ac:dyDescent="0.25">
      <c r="A23" s="1" t="s">
        <v>4</v>
      </c>
    </row>
    <row r="24" spans="1:12" x14ac:dyDescent="0.25">
      <c r="A24" s="1" t="s">
        <v>9</v>
      </c>
    </row>
    <row r="25" spans="1:12" x14ac:dyDescent="0.25">
      <c r="A25" s="1" t="s">
        <v>10</v>
      </c>
      <c r="B25" s="1" t="s">
        <v>11</v>
      </c>
    </row>
    <row r="26" spans="1:12" x14ac:dyDescent="0.25">
      <c r="A26" s="1" t="s">
        <v>12</v>
      </c>
      <c r="B26" s="1" t="s">
        <v>13</v>
      </c>
    </row>
    <row r="27" spans="1:12" x14ac:dyDescent="0.25">
      <c r="A27" s="1" t="s">
        <v>14</v>
      </c>
      <c r="B27" s="1" t="s">
        <v>15</v>
      </c>
    </row>
    <row r="28" spans="1:12" x14ac:dyDescent="0.25">
      <c r="A28" s="1" t="s">
        <v>4</v>
      </c>
      <c r="B28" s="1" t="s">
        <v>16</v>
      </c>
    </row>
    <row r="29" spans="1:12" x14ac:dyDescent="0.25">
      <c r="A29" s="1" t="s">
        <v>17</v>
      </c>
      <c r="B29" s="1" t="s">
        <v>18</v>
      </c>
    </row>
    <row r="30" spans="1:12" x14ac:dyDescent="0.25">
      <c r="A30" s="1" t="s">
        <v>4</v>
      </c>
      <c r="B30" s="1" t="s">
        <v>19</v>
      </c>
    </row>
    <row r="31" spans="1:12" x14ac:dyDescent="0.25">
      <c r="A31" s="1" t="s">
        <v>4</v>
      </c>
      <c r="B31" s="1" t="s">
        <v>20</v>
      </c>
    </row>
    <row r="32" spans="1:12" x14ac:dyDescent="0.25">
      <c r="A32" s="1" t="s">
        <v>21</v>
      </c>
      <c r="B32" s="1" t="s">
        <v>22</v>
      </c>
    </row>
    <row r="33" spans="1:22" x14ac:dyDescent="0.25">
      <c r="A33" s="1" t="s">
        <v>23</v>
      </c>
      <c r="B33" s="1" t="s">
        <v>24</v>
      </c>
    </row>
    <row r="34" spans="1:22" x14ac:dyDescent="0.25">
      <c r="A34" s="1" t="s">
        <v>4</v>
      </c>
      <c r="B34" s="1" t="s">
        <v>25</v>
      </c>
    </row>
    <row r="35" spans="1:22" x14ac:dyDescent="0.25">
      <c r="A35" s="1" t="s">
        <v>4</v>
      </c>
    </row>
    <row r="41" spans="1:22" x14ac:dyDescent="0.25">
      <c r="A41">
        <v>2000</v>
      </c>
      <c r="B41">
        <v>1000</v>
      </c>
      <c r="C41">
        <v>500</v>
      </c>
      <c r="D41">
        <v>100</v>
      </c>
      <c r="E41">
        <v>10</v>
      </c>
      <c r="F41">
        <v>0</v>
      </c>
      <c r="G41" t="s">
        <v>26</v>
      </c>
    </row>
    <row r="42" spans="1:22" x14ac:dyDescent="0.25">
      <c r="A42">
        <f>AVERAGE(A13:A15)</f>
        <v>424780.33333333331</v>
      </c>
      <c r="B42">
        <f t="shared" ref="B42:F42" si="0">AVERAGE(B13:B15)</f>
        <v>360412.33333333331</v>
      </c>
      <c r="C42">
        <f t="shared" si="0"/>
        <v>180865.66666666666</v>
      </c>
      <c r="D42">
        <f t="shared" si="0"/>
        <v>37255</v>
      </c>
      <c r="E42">
        <f t="shared" si="0"/>
        <v>6874</v>
      </c>
      <c r="F42">
        <f t="shared" si="0"/>
        <v>3102.3333333333335</v>
      </c>
      <c r="N42" t="s">
        <v>30</v>
      </c>
    </row>
    <row r="43" spans="1:22" x14ac:dyDescent="0.25">
      <c r="A43">
        <f>A42-$F$42</f>
        <v>421678</v>
      </c>
      <c r="B43">
        <f t="shared" ref="B43:F43" si="1">B42-$F$42</f>
        <v>357310</v>
      </c>
      <c r="C43">
        <f t="shared" si="1"/>
        <v>177763.33333333331</v>
      </c>
      <c r="D43">
        <f t="shared" si="1"/>
        <v>34152.666666666664</v>
      </c>
      <c r="E43">
        <f t="shared" si="1"/>
        <v>3771.6666666666665</v>
      </c>
      <c r="F43">
        <f t="shared" si="1"/>
        <v>0</v>
      </c>
      <c r="N43" t="s">
        <v>31</v>
      </c>
      <c r="O43">
        <v>-0.1313</v>
      </c>
    </row>
    <row r="44" spans="1:22" x14ac:dyDescent="0.25">
      <c r="N44" t="s">
        <v>32</v>
      </c>
      <c r="O44">
        <v>478.38</v>
      </c>
    </row>
    <row r="45" spans="1:22" x14ac:dyDescent="0.25">
      <c r="A45" t="s">
        <v>27</v>
      </c>
      <c r="G45" t="s">
        <v>28</v>
      </c>
      <c r="N45" t="s">
        <v>33</v>
      </c>
      <c r="O45">
        <v>-6932.4</v>
      </c>
    </row>
    <row r="46" spans="1:22" x14ac:dyDescent="0.25">
      <c r="A46">
        <v>1</v>
      </c>
      <c r="B46">
        <v>2</v>
      </c>
      <c r="C46">
        <v>4</v>
      </c>
      <c r="D46">
        <v>5</v>
      </c>
      <c r="E46">
        <v>7</v>
      </c>
      <c r="F46">
        <v>8</v>
      </c>
      <c r="G46">
        <v>1</v>
      </c>
      <c r="H46">
        <v>2</v>
      </c>
      <c r="I46">
        <v>4</v>
      </c>
      <c r="J46">
        <v>5</v>
      </c>
      <c r="K46">
        <v>7</v>
      </c>
      <c r="L46">
        <v>8</v>
      </c>
      <c r="N46" t="s">
        <v>34</v>
      </c>
      <c r="O46" t="e">
        <f>l</f>
        <v>#NAME?</v>
      </c>
    </row>
    <row r="47" spans="1:22" x14ac:dyDescent="0.25">
      <c r="A47">
        <f>AVERAGE(A18:A20)</f>
        <v>372613</v>
      </c>
      <c r="B47">
        <f t="shared" ref="B47:L47" si="2">AVERAGE(B18:B20)</f>
        <v>424407.33333333331</v>
      </c>
      <c r="C47">
        <f t="shared" si="2"/>
        <v>321541.33333333331</v>
      </c>
      <c r="D47">
        <f t="shared" si="2"/>
        <v>409900.33333333331</v>
      </c>
      <c r="E47">
        <f>AVERAGE(E18:E20)</f>
        <v>423871.66666666669</v>
      </c>
      <c r="F47">
        <f t="shared" si="2"/>
        <v>399792.66666666669</v>
      </c>
      <c r="G47">
        <f t="shared" si="2"/>
        <v>13158</v>
      </c>
      <c r="H47">
        <f t="shared" si="2"/>
        <v>19537.666666666668</v>
      </c>
      <c r="I47">
        <f t="shared" si="2"/>
        <v>7749.333333333333</v>
      </c>
      <c r="J47">
        <f t="shared" si="2"/>
        <v>7035</v>
      </c>
      <c r="K47">
        <f t="shared" si="2"/>
        <v>20478</v>
      </c>
      <c r="L47">
        <f t="shared" si="2"/>
        <v>12577.666666666666</v>
      </c>
    </row>
    <row r="48" spans="1:22" x14ac:dyDescent="0.25">
      <c r="A48">
        <f>A47-$F$42</f>
        <v>369510.66666666669</v>
      </c>
      <c r="B48">
        <f t="shared" ref="B48:L48" si="3">B47-$F$42</f>
        <v>421305</v>
      </c>
      <c r="C48">
        <f t="shared" si="3"/>
        <v>318439</v>
      </c>
      <c r="D48">
        <f t="shared" si="3"/>
        <v>406798</v>
      </c>
      <c r="E48">
        <f t="shared" si="3"/>
        <v>420769.33333333337</v>
      </c>
      <c r="F48">
        <f t="shared" si="3"/>
        <v>396690.33333333337</v>
      </c>
      <c r="G48">
        <f t="shared" si="3"/>
        <v>10055.666666666666</v>
      </c>
      <c r="H48">
        <f t="shared" si="3"/>
        <v>16435.333333333336</v>
      </c>
      <c r="I48">
        <f t="shared" si="3"/>
        <v>4647</v>
      </c>
      <c r="J48">
        <f t="shared" si="3"/>
        <v>3932.6666666666665</v>
      </c>
      <c r="K48">
        <f t="shared" si="3"/>
        <v>17375.666666666668</v>
      </c>
      <c r="L48">
        <f t="shared" si="3"/>
        <v>9475.3333333333321</v>
      </c>
      <c r="P48" t="s">
        <v>27</v>
      </c>
      <c r="V48" t="s">
        <v>28</v>
      </c>
    </row>
    <row r="49" spans="1:27" x14ac:dyDescent="0.25">
      <c r="A49" t="s">
        <v>29</v>
      </c>
      <c r="P49">
        <v>1</v>
      </c>
      <c r="Q49">
        <v>2</v>
      </c>
      <c r="R49">
        <v>4</v>
      </c>
      <c r="S49">
        <v>5</v>
      </c>
      <c r="T49">
        <v>7</v>
      </c>
      <c r="U49">
        <v>8</v>
      </c>
      <c r="V49">
        <v>1</v>
      </c>
      <c r="W49">
        <v>2</v>
      </c>
      <c r="X49">
        <v>4</v>
      </c>
      <c r="Y49">
        <v>5</v>
      </c>
      <c r="Z49">
        <v>7</v>
      </c>
      <c r="AA49">
        <v>8</v>
      </c>
    </row>
    <row r="50" spans="1:27" x14ac:dyDescent="0.25">
      <c r="O50" t="s">
        <v>46</v>
      </c>
      <c r="P50">
        <v>1017.2</v>
      </c>
      <c r="Q50">
        <v>1017.2</v>
      </c>
      <c r="R50">
        <v>1021</v>
      </c>
      <c r="S50">
        <v>1008.5</v>
      </c>
      <c r="T50">
        <v>1004.4</v>
      </c>
      <c r="U50">
        <v>1017.3</v>
      </c>
      <c r="V50">
        <v>1021.6</v>
      </c>
      <c r="W50">
        <v>1013.9</v>
      </c>
      <c r="X50">
        <v>1018.8</v>
      </c>
      <c r="Y50">
        <v>1005.3</v>
      </c>
      <c r="Z50">
        <v>1018.8</v>
      </c>
      <c r="AA50">
        <v>1009.4</v>
      </c>
    </row>
    <row r="51" spans="1:27" x14ac:dyDescent="0.25">
      <c r="A51" t="s">
        <v>35</v>
      </c>
      <c r="N51" s="3"/>
      <c r="O51" t="s">
        <v>47</v>
      </c>
      <c r="P51">
        <v>21.8</v>
      </c>
      <c r="Q51">
        <v>28</v>
      </c>
      <c r="R51">
        <v>28.4</v>
      </c>
      <c r="S51">
        <v>23.8</v>
      </c>
      <c r="T51">
        <v>23.1</v>
      </c>
      <c r="U51">
        <v>25.4</v>
      </c>
      <c r="V51">
        <v>84.8</v>
      </c>
      <c r="W51">
        <v>114.2</v>
      </c>
      <c r="X51">
        <v>111.8</v>
      </c>
      <c r="Y51">
        <v>118.7</v>
      </c>
      <c r="Z51">
        <v>118.5</v>
      </c>
      <c r="AA51">
        <v>113.9</v>
      </c>
    </row>
    <row r="52" spans="1:27" x14ac:dyDescent="0.25">
      <c r="A52">
        <f>$O$45-A48</f>
        <v>-376443.06666666671</v>
      </c>
      <c r="B52">
        <f t="shared" ref="B52:L52" si="4">$O$45-B48</f>
        <v>-428237.4</v>
      </c>
      <c r="C52">
        <f t="shared" si="4"/>
        <v>-325371.40000000002</v>
      </c>
      <c r="D52">
        <f t="shared" si="4"/>
        <v>-413730.4</v>
      </c>
      <c r="E52">
        <f t="shared" si="4"/>
        <v>-427701.7333333334</v>
      </c>
      <c r="F52">
        <f t="shared" si="4"/>
        <v>-403622.7333333334</v>
      </c>
      <c r="G52">
        <f t="shared" si="4"/>
        <v>-16988.066666666666</v>
      </c>
      <c r="H52">
        <f t="shared" si="4"/>
        <v>-23367.733333333337</v>
      </c>
      <c r="I52">
        <f t="shared" si="4"/>
        <v>-11579.4</v>
      </c>
      <c r="J52">
        <f t="shared" si="4"/>
        <v>-10865.066666666666</v>
      </c>
      <c r="K52">
        <f t="shared" si="4"/>
        <v>-24308.066666666666</v>
      </c>
      <c r="L52">
        <f t="shared" si="4"/>
        <v>-16407.73333333333</v>
      </c>
      <c r="M52" t="s">
        <v>36</v>
      </c>
      <c r="O52" t="s">
        <v>48</v>
      </c>
      <c r="P52">
        <v>1037.5</v>
      </c>
      <c r="Q52">
        <v>1040.7</v>
      </c>
      <c r="R52">
        <v>1048.9000000000001</v>
      </c>
      <c r="S52">
        <v>1031.5999999999999</v>
      </c>
      <c r="T52">
        <v>1026</v>
      </c>
      <c r="U52">
        <v>1042.4000000000001</v>
      </c>
      <c r="V52">
        <v>1034.3</v>
      </c>
      <c r="W52">
        <v>1032.5999999999999</v>
      </c>
      <c r="X52">
        <v>1032</v>
      </c>
      <c r="Y52">
        <v>1019.8</v>
      </c>
      <c r="Z52">
        <v>1033.9000000000001</v>
      </c>
      <c r="AA52">
        <v>1021.8</v>
      </c>
    </row>
    <row r="53" spans="1:27" x14ac:dyDescent="0.25">
      <c r="A53" s="2">
        <f>($O$44*$O$44) - (4*$O$43*A52)</f>
        <v>31139.525786666636</v>
      </c>
      <c r="B53" s="2">
        <f t="shared" ref="B53:L53" si="5">($O$44*$O$44) - (4*$O$43*B52)</f>
        <v>3937.1419199999655</v>
      </c>
      <c r="C53" s="2">
        <f t="shared" si="5"/>
        <v>57962.365119999973</v>
      </c>
      <c r="D53" s="2">
        <f t="shared" si="5"/>
        <v>11556.218319999985</v>
      </c>
      <c r="E53" s="2">
        <f t="shared" si="5"/>
        <v>4218.4740533332806</v>
      </c>
      <c r="F53" s="2">
        <f t="shared" si="5"/>
        <v>16864.764853333298</v>
      </c>
      <c r="G53" s="2">
        <f t="shared" si="5"/>
        <v>219925.29178666667</v>
      </c>
      <c r="H53" s="2">
        <f t="shared" si="5"/>
        <v>216574.69085333333</v>
      </c>
      <c r="I53" s="2">
        <f t="shared" si="5"/>
        <v>222765.92351999998</v>
      </c>
      <c r="J53" s="2">
        <f t="shared" si="5"/>
        <v>223141.09138666667</v>
      </c>
      <c r="K53" s="2">
        <f t="shared" si="5"/>
        <v>216080.82778666666</v>
      </c>
      <c r="L53" s="2">
        <f t="shared" si="5"/>
        <v>220230.08285333333</v>
      </c>
      <c r="M53" t="s">
        <v>37</v>
      </c>
      <c r="O53" t="s">
        <v>49</v>
      </c>
      <c r="P53">
        <f>P52-P50</f>
        <v>20.299999999999955</v>
      </c>
      <c r="Q53">
        <f t="shared" ref="Q53:AA53" si="6">Q52-Q50</f>
        <v>23.5</v>
      </c>
      <c r="R53">
        <f t="shared" si="6"/>
        <v>27.900000000000091</v>
      </c>
      <c r="S53">
        <f t="shared" si="6"/>
        <v>23.099999999999909</v>
      </c>
      <c r="T53">
        <f t="shared" si="6"/>
        <v>21.600000000000023</v>
      </c>
      <c r="U53">
        <f t="shared" si="6"/>
        <v>25.100000000000136</v>
      </c>
      <c r="V53">
        <f t="shared" si="6"/>
        <v>12.699999999999932</v>
      </c>
      <c r="W53">
        <f t="shared" si="6"/>
        <v>18.699999999999932</v>
      </c>
      <c r="X53">
        <f t="shared" si="6"/>
        <v>13.200000000000045</v>
      </c>
      <c r="Y53">
        <f t="shared" si="6"/>
        <v>14.5</v>
      </c>
      <c r="Z53">
        <f t="shared" si="6"/>
        <v>15.100000000000136</v>
      </c>
      <c r="AA53">
        <f t="shared" si="6"/>
        <v>12.399999999999977</v>
      </c>
    </row>
    <row r="54" spans="1:27" x14ac:dyDescent="0.25">
      <c r="A54" s="2">
        <f>(-$O$44 + SQRT(A53))/(2*$O$43)</f>
        <v>1149.7183915142307</v>
      </c>
      <c r="B54" s="2">
        <f t="shared" ref="B54:L54" si="7">(-$O$44 + SQRT(B53))/(2*$O$43)</f>
        <v>1582.7621908779629</v>
      </c>
      <c r="C54" s="2">
        <f t="shared" si="7"/>
        <v>904.89815792087541</v>
      </c>
      <c r="D54" s="2">
        <f t="shared" si="7"/>
        <v>1412.3387180081425</v>
      </c>
      <c r="E54" s="2">
        <f t="shared" si="7"/>
        <v>1574.3725018634252</v>
      </c>
      <c r="F54" s="2">
        <f t="shared" si="7"/>
        <v>1327.1728503639918</v>
      </c>
      <c r="G54" s="2">
        <f t="shared" si="7"/>
        <v>35.864699173016589</v>
      </c>
      <c r="H54" s="2">
        <f t="shared" si="7"/>
        <v>49.520716807240596</v>
      </c>
      <c r="I54" s="2">
        <f t="shared" si="7"/>
        <v>24.36842803505025</v>
      </c>
      <c r="J54" s="2">
        <f t="shared" si="7"/>
        <v>22.855585243453294</v>
      </c>
      <c r="K54" s="2">
        <f t="shared" si="7"/>
        <v>51.542459006927068</v>
      </c>
      <c r="L54" s="2">
        <f t="shared" si="7"/>
        <v>34.62764267294326</v>
      </c>
      <c r="M54" s="3" t="s">
        <v>38</v>
      </c>
    </row>
    <row r="55" spans="1:27" x14ac:dyDescent="0.25">
      <c r="A55" s="2">
        <f>(-$O$44 - SQRT(A53))/(2*$O$43)</f>
        <v>2493.6936419968129</v>
      </c>
      <c r="B55" s="2">
        <f t="shared" ref="B55:L55" si="8">(-$O$44 - SQRT(B53))/(2*$O$43)</f>
        <v>2060.6498426330804</v>
      </c>
      <c r="C55" s="2">
        <f t="shared" si="8"/>
        <v>2738.5138755901676</v>
      </c>
      <c r="D55" s="2">
        <f t="shared" si="8"/>
        <v>2231.0733155029006</v>
      </c>
      <c r="E55" s="2">
        <f t="shared" si="8"/>
        <v>2069.0395316476183</v>
      </c>
      <c r="F55" s="2">
        <f t="shared" si="8"/>
        <v>2316.2391831470518</v>
      </c>
      <c r="G55" s="2">
        <f t="shared" si="8"/>
        <v>3607.5473343380268</v>
      </c>
      <c r="H55" s="2">
        <f t="shared" si="8"/>
        <v>3593.8913167038027</v>
      </c>
      <c r="I55" s="2">
        <f t="shared" si="8"/>
        <v>3619.043605475993</v>
      </c>
      <c r="J55" s="2">
        <f t="shared" si="8"/>
        <v>3620.55644826759</v>
      </c>
      <c r="K55" s="2">
        <f t="shared" si="8"/>
        <v>3591.8695745041164</v>
      </c>
      <c r="L55" s="2">
        <f t="shared" si="8"/>
        <v>3608.7843908381001</v>
      </c>
      <c r="M55" s="3" t="s">
        <v>39</v>
      </c>
    </row>
    <row r="57" spans="1:27" x14ac:dyDescent="0.25">
      <c r="A57">
        <f>($O$43*A54*A54)+($O$44*A54)+$O$45</f>
        <v>369510.66666666674</v>
      </c>
      <c r="B57">
        <f t="shared" ref="B57:L57" si="9">($O$43*B54*B54)+($O$44*B54)+$O$45</f>
        <v>421305</v>
      </c>
      <c r="C57">
        <f t="shared" si="9"/>
        <v>318439.00000000006</v>
      </c>
      <c r="D57">
        <f t="shared" si="9"/>
        <v>406798</v>
      </c>
      <c r="E57">
        <f t="shared" si="9"/>
        <v>420769.33333333349</v>
      </c>
      <c r="F57">
        <f t="shared" si="9"/>
        <v>396690.33333333331</v>
      </c>
      <c r="G57">
        <f t="shared" si="9"/>
        <v>10055.666666666648</v>
      </c>
      <c r="H57">
        <f t="shared" si="9"/>
        <v>16435.333333333343</v>
      </c>
      <c r="I57">
        <f t="shared" si="9"/>
        <v>4647.0000000000437</v>
      </c>
      <c r="J57">
        <f t="shared" si="9"/>
        <v>3932.6666666666224</v>
      </c>
      <c r="K57">
        <f t="shared" si="9"/>
        <v>17375.66666666665</v>
      </c>
      <c r="L57">
        <f t="shared" si="9"/>
        <v>9475.3333333333303</v>
      </c>
      <c r="M57" t="s">
        <v>40</v>
      </c>
      <c r="O57" t="s">
        <v>30</v>
      </c>
    </row>
    <row r="59" spans="1:27" x14ac:dyDescent="0.25">
      <c r="A59">
        <f>A55*10</f>
        <v>24936.936419968129</v>
      </c>
      <c r="B59">
        <f t="shared" ref="B59:F59" si="10">B55*10</f>
        <v>20606.498426330803</v>
      </c>
      <c r="C59">
        <f t="shared" si="10"/>
        <v>27385.138755901677</v>
      </c>
      <c r="D59">
        <f t="shared" si="10"/>
        <v>22310.733155029007</v>
      </c>
      <c r="E59">
        <f t="shared" si="10"/>
        <v>20690.395316476184</v>
      </c>
      <c r="F59">
        <f t="shared" si="10"/>
        <v>23162.391831470519</v>
      </c>
      <c r="M59" t="s">
        <v>41</v>
      </c>
      <c r="N59" t="s">
        <v>43</v>
      </c>
    </row>
    <row r="60" spans="1:27" x14ac:dyDescent="0.25">
      <c r="A60">
        <f>A59*0.2</f>
        <v>4987.3872839936266</v>
      </c>
      <c r="B60">
        <f t="shared" ref="B60:F60" si="11">B59*0.2</f>
        <v>4121.2996852661609</v>
      </c>
      <c r="C60">
        <f t="shared" si="11"/>
        <v>5477.0277511803361</v>
      </c>
      <c r="D60">
        <f t="shared" si="11"/>
        <v>4462.1466310058013</v>
      </c>
      <c r="E60">
        <f t="shared" si="11"/>
        <v>4138.0790632952367</v>
      </c>
      <c r="F60">
        <f t="shared" si="11"/>
        <v>4632.4783662941036</v>
      </c>
      <c r="G60">
        <f>G48*0.2</f>
        <v>2011.1333333333332</v>
      </c>
      <c r="H60">
        <f t="shared" ref="H60:L60" si="12">H48*0.2</f>
        <v>3287.0666666666675</v>
      </c>
      <c r="I60">
        <f t="shared" si="12"/>
        <v>929.40000000000009</v>
      </c>
      <c r="J60">
        <f t="shared" si="12"/>
        <v>786.5333333333333</v>
      </c>
      <c r="K60">
        <f t="shared" si="12"/>
        <v>3475.1333333333337</v>
      </c>
      <c r="L60">
        <f t="shared" si="12"/>
        <v>1895.0666666666666</v>
      </c>
      <c r="M60" t="s">
        <v>42</v>
      </c>
    </row>
    <row r="61" spans="1:27" x14ac:dyDescent="0.25">
      <c r="N61" t="s">
        <v>44</v>
      </c>
    </row>
    <row r="62" spans="1:27" x14ac:dyDescent="0.25">
      <c r="A62">
        <f>A54*10</f>
        <v>11497.183915142306</v>
      </c>
      <c r="B62">
        <f t="shared" ref="B62:F62" si="13">B54*10</f>
        <v>15827.621908779629</v>
      </c>
      <c r="C62">
        <f>C54*10</f>
        <v>9048.9815792087538</v>
      </c>
      <c r="D62">
        <f t="shared" si="13"/>
        <v>14123.387180081425</v>
      </c>
      <c r="E62">
        <f t="shared" si="13"/>
        <v>15743.725018634252</v>
      </c>
      <c r="F62">
        <f t="shared" si="13"/>
        <v>13271.728503639917</v>
      </c>
      <c r="M62" t="s">
        <v>41</v>
      </c>
    </row>
    <row r="63" spans="1:27" x14ac:dyDescent="0.25">
      <c r="A63">
        <f>A62*0.2</f>
        <v>2299.4367830284614</v>
      </c>
      <c r="B63">
        <f t="shared" ref="B63:F63" si="14">B62*0.2</f>
        <v>3165.5243817559258</v>
      </c>
      <c r="C63">
        <f t="shared" si="14"/>
        <v>1809.7963158417508</v>
      </c>
      <c r="D63">
        <f t="shared" si="14"/>
        <v>2824.6774360162854</v>
      </c>
      <c r="E63">
        <f t="shared" si="14"/>
        <v>3148.7450037268504</v>
      </c>
      <c r="F63">
        <f t="shared" si="14"/>
        <v>2654.3457007279835</v>
      </c>
      <c r="G63">
        <f>G54*0.2</f>
        <v>7.1729398346033184</v>
      </c>
      <c r="H63">
        <f t="shared" ref="H63:L63" si="15">H54*0.2</f>
        <v>9.9041433614481207</v>
      </c>
      <c r="I63">
        <f t="shared" si="15"/>
        <v>4.8736856070100503</v>
      </c>
      <c r="J63">
        <f t="shared" si="15"/>
        <v>4.5711170486906587</v>
      </c>
      <c r="K63">
        <f t="shared" si="15"/>
        <v>10.308491801385415</v>
      </c>
      <c r="L63">
        <f t="shared" si="15"/>
        <v>6.9255285345886524</v>
      </c>
      <c r="M63" t="s">
        <v>45</v>
      </c>
    </row>
    <row r="65" spans="1:14" x14ac:dyDescent="0.25">
      <c r="A65">
        <v>20.299999999999955</v>
      </c>
      <c r="B65">
        <v>23.5</v>
      </c>
      <c r="C65">
        <v>27.900000000000091</v>
      </c>
      <c r="D65">
        <v>23.099999999999909</v>
      </c>
      <c r="E65">
        <v>21.600000000000023</v>
      </c>
      <c r="F65">
        <v>25.100000000000136</v>
      </c>
      <c r="G65">
        <v>12.699999999999932</v>
      </c>
      <c r="H65">
        <v>18.699999999999932</v>
      </c>
      <c r="I65">
        <v>13.200000000000045</v>
      </c>
      <c r="J65">
        <v>14.5</v>
      </c>
      <c r="K65">
        <v>15.100000000000136</v>
      </c>
      <c r="L65">
        <v>12.399999999999977</v>
      </c>
    </row>
    <row r="66" spans="1:14" x14ac:dyDescent="0.25">
      <c r="N66" t="s">
        <v>43</v>
      </c>
    </row>
    <row r="67" spans="1:14" x14ac:dyDescent="0.25">
      <c r="A67">
        <f>A60/A65</f>
        <v>245.68410265978511</v>
      </c>
      <c r="B67">
        <f t="shared" ref="B67:L67" si="16">B60/B65</f>
        <v>175.37445469217707</v>
      </c>
      <c r="C67">
        <f t="shared" si="16"/>
        <v>196.30923839355978</v>
      </c>
      <c r="D67">
        <f t="shared" si="16"/>
        <v>193.16652082276272</v>
      </c>
      <c r="E67">
        <f t="shared" si="16"/>
        <v>191.57773441181632</v>
      </c>
      <c r="F67">
        <f t="shared" si="16"/>
        <v>184.56089108741349</v>
      </c>
      <c r="G67">
        <f t="shared" si="16"/>
        <v>158.35695538057826</v>
      </c>
      <c r="H67">
        <f t="shared" si="16"/>
        <v>175.77896613190799</v>
      </c>
      <c r="I67">
        <f t="shared" si="16"/>
        <v>70.409090909090679</v>
      </c>
      <c r="J67">
        <f t="shared" si="16"/>
        <v>54.243678160919536</v>
      </c>
      <c r="K67">
        <f t="shared" si="16"/>
        <v>230.14128035319882</v>
      </c>
      <c r="L67">
        <f t="shared" si="16"/>
        <v>152.82795698924758</v>
      </c>
    </row>
    <row r="68" spans="1:14" x14ac:dyDescent="0.25">
      <c r="N68" t="s">
        <v>44</v>
      </c>
    </row>
    <row r="69" spans="1:14" x14ac:dyDescent="0.25">
      <c r="A69">
        <f>A63/A65</f>
        <v>113.27274793243677</v>
      </c>
      <c r="B69">
        <f t="shared" ref="B69:L69" si="17">B63/B65</f>
        <v>134.70316518110323</v>
      </c>
      <c r="C69">
        <f t="shared" si="17"/>
        <v>64.86725146386182</v>
      </c>
      <c r="D69">
        <f t="shared" si="17"/>
        <v>122.28040848555396</v>
      </c>
      <c r="E69">
        <f t="shared" si="17"/>
        <v>145.7752316540207</v>
      </c>
      <c r="F69">
        <f t="shared" si="17"/>
        <v>105.75082473019798</v>
      </c>
      <c r="G69">
        <f t="shared" si="17"/>
        <v>0.56479841217349269</v>
      </c>
      <c r="H69">
        <f t="shared" si="17"/>
        <v>0.52963333483679986</v>
      </c>
      <c r="I69">
        <f t="shared" si="17"/>
        <v>0.36921860659166922</v>
      </c>
      <c r="J69">
        <f t="shared" si="17"/>
        <v>0.31524945163383855</v>
      </c>
      <c r="K69">
        <f t="shared" si="17"/>
        <v>0.6826815762506836</v>
      </c>
      <c r="L69">
        <f t="shared" si="17"/>
        <v>0.55851036569263424</v>
      </c>
    </row>
    <row r="75" spans="1:14" x14ac:dyDescent="0.25">
      <c r="A75" t="s">
        <v>50</v>
      </c>
    </row>
    <row r="76" spans="1:14" x14ac:dyDescent="0.25">
      <c r="A76" s="4">
        <v>1149.75739118157</v>
      </c>
      <c r="B76" s="4">
        <v>1583.00059349392</v>
      </c>
      <c r="C76" s="4">
        <v>904.91332155477005</v>
      </c>
      <c r="D76" s="4">
        <v>1412.4449270104601</v>
      </c>
      <c r="E76" s="4">
        <v>1574.59995833119</v>
      </c>
      <c r="F76" s="4">
        <v>1327.24850702344</v>
      </c>
      <c r="G76" s="4">
        <v>35.864556000038398</v>
      </c>
      <c r="H76" s="4">
        <v>49.520497088035597</v>
      </c>
      <c r="I76" s="4">
        <v>24.3683533057667</v>
      </c>
      <c r="J76" s="4">
        <v>22.855519789413801</v>
      </c>
      <c r="K76" s="4">
        <v>51.542228400816498</v>
      </c>
      <c r="L76" s="4">
        <v>34.6275066905988</v>
      </c>
    </row>
    <row r="77" spans="1:14" x14ac:dyDescent="0.25">
      <c r="A77" s="4">
        <f>A76*10</f>
        <v>11497.5739118157</v>
      </c>
      <c r="B77" s="4">
        <f t="shared" ref="B77:F77" si="18">B76*10</f>
        <v>15830.0059349392</v>
      </c>
      <c r="C77" s="4">
        <f t="shared" si="18"/>
        <v>9049.1332155477012</v>
      </c>
      <c r="D77" s="4">
        <f t="shared" si="18"/>
        <v>14124.4492701046</v>
      </c>
      <c r="E77" s="4">
        <f t="shared" si="18"/>
        <v>15745.999583311899</v>
      </c>
      <c r="F77" s="4">
        <f t="shared" si="18"/>
        <v>13272.485070234399</v>
      </c>
    </row>
    <row r="78" spans="1:14" x14ac:dyDescent="0.25">
      <c r="A78" s="4">
        <f>A77*0.2</f>
        <v>2299.5147823631401</v>
      </c>
      <c r="B78" s="4">
        <f t="shared" ref="B78:F78" si="19">B77*0.2</f>
        <v>3166.0011869878399</v>
      </c>
      <c r="C78" s="4">
        <f t="shared" si="19"/>
        <v>1809.8266431095403</v>
      </c>
      <c r="D78" s="4">
        <f t="shared" si="19"/>
        <v>2824.8898540209202</v>
      </c>
      <c r="E78" s="4">
        <f t="shared" si="19"/>
        <v>3149.19991666238</v>
      </c>
      <c r="F78" s="4">
        <f t="shared" si="19"/>
        <v>2654.4970140468799</v>
      </c>
      <c r="G78" s="4">
        <f>G76*0.2</f>
        <v>7.1729112000076798</v>
      </c>
      <c r="H78" s="4">
        <f t="shared" ref="H78:L78" si="20">H76*0.2</f>
        <v>9.9040994176071209</v>
      </c>
      <c r="I78" s="4">
        <f t="shared" si="20"/>
        <v>4.8736706611533407</v>
      </c>
      <c r="J78" s="4">
        <f t="shared" si="20"/>
        <v>4.5711039578827606</v>
      </c>
      <c r="K78" s="4">
        <f t="shared" si="20"/>
        <v>10.308445680163301</v>
      </c>
      <c r="L78" s="4">
        <f t="shared" si="20"/>
        <v>6.9255013381197603</v>
      </c>
    </row>
    <row r="79" spans="1:14" x14ac:dyDescent="0.25">
      <c r="A79">
        <v>20.299999999999955</v>
      </c>
      <c r="B79">
        <v>23.5</v>
      </c>
      <c r="C79">
        <v>27.900000000000091</v>
      </c>
      <c r="D79">
        <v>23.099999999999909</v>
      </c>
      <c r="E79">
        <v>21.600000000000023</v>
      </c>
      <c r="F79">
        <v>25.100000000000136</v>
      </c>
      <c r="G79">
        <v>12.699999999999932</v>
      </c>
      <c r="H79">
        <v>18.699999999999932</v>
      </c>
      <c r="I79">
        <v>13.200000000000045</v>
      </c>
      <c r="J79">
        <v>14.5</v>
      </c>
      <c r="K79">
        <v>15.100000000000136</v>
      </c>
      <c r="L79">
        <v>12.399999999999977</v>
      </c>
    </row>
    <row r="80" spans="1:14" x14ac:dyDescent="0.25">
      <c r="A80" s="4">
        <f>A78/A79</f>
        <v>113.27659026419434</v>
      </c>
      <c r="B80" s="4">
        <f t="shared" ref="B80:L80" si="21">B78/B79</f>
        <v>134.72345476543998</v>
      </c>
      <c r="C80" s="4">
        <f t="shared" si="21"/>
        <v>64.868338462707328</v>
      </c>
      <c r="D80" s="4">
        <f t="shared" si="21"/>
        <v>122.28960407017018</v>
      </c>
      <c r="E80" s="4">
        <f t="shared" si="21"/>
        <v>145.79629243807298</v>
      </c>
      <c r="F80" s="4">
        <f t="shared" si="21"/>
        <v>105.7568531492775</v>
      </c>
      <c r="G80" s="4">
        <f t="shared" si="21"/>
        <v>0.56479615748092271</v>
      </c>
      <c r="H80" s="4">
        <f t="shared" si="21"/>
        <v>0.52963098489877847</v>
      </c>
      <c r="I80" s="4">
        <f t="shared" si="21"/>
        <v>0.36921747432979729</v>
      </c>
      <c r="J80" s="4">
        <f t="shared" si="21"/>
        <v>0.31524854881950071</v>
      </c>
      <c r="K80" s="4">
        <f t="shared" si="21"/>
        <v>0.68267852186511313</v>
      </c>
      <c r="L80" s="4">
        <f t="shared" si="21"/>
        <v>0.55850817242901396</v>
      </c>
    </row>
    <row r="81" spans="1:2" x14ac:dyDescent="0.25">
      <c r="A81" s="4"/>
    </row>
    <row r="82" spans="1:2" x14ac:dyDescent="0.25">
      <c r="A82" s="4"/>
    </row>
    <row r="83" spans="1:2" x14ac:dyDescent="0.25">
      <c r="A83" s="4"/>
      <c r="B83">
        <f>AVERAGE(A80:F80)</f>
        <v>114.45185552497706</v>
      </c>
    </row>
    <row r="84" spans="1:2" x14ac:dyDescent="0.25">
      <c r="A84" s="4"/>
    </row>
    <row r="85" spans="1:2" x14ac:dyDescent="0.25">
      <c r="A85" s="4"/>
    </row>
    <row r="86" spans="1:2" x14ac:dyDescent="0.25">
      <c r="A86" s="4"/>
    </row>
    <row r="87" spans="1:2" x14ac:dyDescent="0.25">
      <c r="A87" s="4"/>
    </row>
  </sheetData>
  <pageMargins left="0.75" right="0.75" top="1" bottom="1" header="0.5" footer="0.5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66cb88-db77-4d42-9dc4-fb37066edc24">
      <Terms xmlns="http://schemas.microsoft.com/office/infopath/2007/PartnerControls"/>
    </lcf76f155ced4ddcb4097134ff3c332f>
    <TaxCatchAll xmlns="7cf861dc-a431-4ef3-8baf-d03d54e74a0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AEB3905992E54BBAD901A47ED1CA8C" ma:contentTypeVersion="18" ma:contentTypeDescription="Create a new document." ma:contentTypeScope="" ma:versionID="03bc7ff3d261b9269115ab92327f9b33">
  <xsd:schema xmlns:xsd="http://www.w3.org/2001/XMLSchema" xmlns:xs="http://www.w3.org/2001/XMLSchema" xmlns:p="http://schemas.microsoft.com/office/2006/metadata/properties" xmlns:ns2="1c66cb88-db77-4d42-9dc4-fb37066edc24" xmlns:ns3="7cf861dc-a431-4ef3-8baf-d03d54e74a07" targetNamespace="http://schemas.microsoft.com/office/2006/metadata/properties" ma:root="true" ma:fieldsID="283654d55d0e069f80b78e85b3a5a478" ns2:_="" ns3:_="">
    <xsd:import namespace="1c66cb88-db77-4d42-9dc4-fb37066edc24"/>
    <xsd:import namespace="7cf861dc-a431-4ef3-8baf-d03d54e74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6cb88-db77-4d42-9dc4-fb37066ed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861dc-a431-4ef3-8baf-d03d54e74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91ac723-6a7a-431d-b784-496353a11c74}" ma:internalName="TaxCatchAll" ma:showField="CatchAllData" ma:web="7cf861dc-a431-4ef3-8baf-d03d54e74a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781B52-279C-48B5-A062-FA9E28BAEE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EC0E8C-57B4-4312-8A7E-BD3369FA59DF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08df72cb-8dc4-49c2-8d9a-6b0ae6f12472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05a8dc2e-6266-48d0-b404-459aa5880e5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2707036-8A2D-4F44-B7DA-E3F8AFF30A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porcine DNA pico rpts feb 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Lucy Ormiston-Lee [bs17lo]</dc:creator>
  <cp:lastModifiedBy>Lucy Ormiston-Lee</cp:lastModifiedBy>
  <dcterms:created xsi:type="dcterms:W3CDTF">2025-02-04T16:37:47Z</dcterms:created>
  <dcterms:modified xsi:type="dcterms:W3CDTF">2026-07-30T16:54:59Z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0x01010068AEB3905992E54BBAD901A47ED1CA8C</vt:lpwstr>
  </property>
</Properties>
</file>